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50" windowHeight="9135"/>
  </bookViews>
  <sheets>
    <sheet name="2022-2024" sheetId="2" r:id="rId1"/>
  </sheets>
  <definedNames>
    <definedName name="_xlnm.Print_Titles" localSheetId="0">'2022-2024'!$10:$12</definedName>
    <definedName name="_xlnm.Print_Area" localSheetId="0">'2022-2024'!$A$1:$Y$41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2"/>
  <c r="S13"/>
  <c r="Q13"/>
  <c r="R23"/>
  <c r="S23"/>
  <c r="Q23"/>
  <c r="R17" l="1"/>
  <c r="S17"/>
  <c r="Q17"/>
  <c r="R29"/>
  <c r="S29"/>
  <c r="T29"/>
  <c r="U29"/>
  <c r="V29"/>
  <c r="W29"/>
  <c r="X29"/>
  <c r="Y29"/>
  <c r="Q29"/>
  <c r="Q31" l="1"/>
  <c r="R25"/>
  <c r="S25"/>
  <c r="Q25"/>
  <c r="R21" l="1"/>
  <c r="S21"/>
  <c r="Q21"/>
  <c r="R31" l="1"/>
  <c r="S31"/>
  <c r="R35"/>
  <c r="S35"/>
  <c r="R27"/>
  <c r="S27"/>
  <c r="Q27"/>
  <c r="R14"/>
  <c r="S14"/>
  <c r="Q14"/>
</calcChain>
</file>

<file path=xl/sharedStrings.xml><?xml version="1.0" encoding="utf-8"?>
<sst xmlns="http://schemas.openxmlformats.org/spreadsheetml/2006/main" count="81" uniqueCount="65">
  <si>
    <t xml:space="preserve"> </t>
  </si>
  <si>
    <t>1-й год</t>
  </si>
  <si>
    <t>3-й год</t>
  </si>
  <si>
    <t>2-й год</t>
  </si>
  <si>
    <t>средств</t>
  </si>
  <si>
    <t>приятие</t>
  </si>
  <si>
    <t>КЭСР</t>
  </si>
  <si>
    <t>Утвержденные (начальные) ЛБО</t>
  </si>
  <si>
    <t>Уточненные ЛБО</t>
  </si>
  <si>
    <t>Тип</t>
  </si>
  <si>
    <t>Меро-</t>
  </si>
  <si>
    <t>Суб.</t>
  </si>
  <si>
    <t>КВР</t>
  </si>
  <si>
    <t>КЦСР</t>
  </si>
  <si>
    <t>Разд</t>
  </si>
  <si>
    <t>КВСР</t>
  </si>
  <si>
    <t>Наименование показателя</t>
  </si>
  <si>
    <t>Лимиты бюджетных обязательств</t>
  </si>
  <si>
    <t>Бюджетные ассигнования</t>
  </si>
  <si>
    <t>Коды бюджетной классификации</t>
  </si>
  <si>
    <t>2022 год</t>
  </si>
  <si>
    <t>тыс.руб.</t>
  </si>
  <si>
    <t>2023 год</t>
  </si>
  <si>
    <t>РАСПРЕДЕЛЕНИЕ АССИГНОВАНИЙ НА КАПИТАЛЬНЫЕ ВЛОЖЕНИЯ ИЗ БЮДЖЕТА РАБОЧЕГО ПОСЕЛКА КРАСНОЗЕРСКОЕ КРАСНОЗЕРСКОГО РАЙОНА ПО НАПРАВЛЕНИЯМ                                                                                                 В 2022 ГОДУ И ПЛАНОВОМ ПЕРИОДЕ 2023 И 2024 ГОДОВ</t>
  </si>
  <si>
    <t>2024 год</t>
  </si>
  <si>
    <t>Приложение 7</t>
  </si>
  <si>
    <t>Благоустройство общественных пространств</t>
  </si>
  <si>
    <t>Капитальные вложения в объекты государственной (муниципальной) собственности</t>
  </si>
  <si>
    <t>03</t>
  </si>
  <si>
    <t>98.0.F2.55552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</si>
  <si>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</si>
  <si>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98.0.00.24140</t>
  </si>
  <si>
    <t>Мероприятия в области коммунального хозяйства</t>
  </si>
  <si>
    <t>98.0.00.25140</t>
  </si>
  <si>
    <t>Прочие мероприятия по благоустройству городских округов и поселений</t>
  </si>
  <si>
    <t>98.0.00.25180</t>
  </si>
  <si>
    <t>98.0.00.70500</t>
  </si>
  <si>
    <t>Мероприятия по переселению граждан из аварийного жилищного фонда</t>
  </si>
  <si>
    <t>к решению  Совета депутатов рабочего поселка Краснозерское Краснозерского района Новосибирской области от 24.12.2021г. №144</t>
  </si>
  <si>
    <t>администрация рабочего поселка Краснозерское Краснозерского района Новосибирской области</t>
  </si>
  <si>
    <t>Расходы за счет средств резервного фонда Правительства Новосибирской области</t>
  </si>
  <si>
    <t>98.0.00.20540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</si>
  <si>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</si>
  <si>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98.0.00.L5764</t>
  </si>
  <si>
    <t>Устойчивое функционирование автомобильных дорог местного значения и искусственных сооружений на них, а так же улично-дорожной сети</t>
  </si>
  <si>
    <t>98.0.00.70760</t>
  </si>
  <si>
    <t>Реконструкция дороги ул.Братская</t>
  </si>
  <si>
    <t>Софинансирование реализации государственных и муниципальных программ</t>
  </si>
  <si>
    <t>Переселение граждан из аварийного жилищного фонда</t>
  </si>
  <si>
    <t>98.0.00.S0290</t>
  </si>
  <si>
    <t>Приложение 4</t>
  </si>
  <si>
    <t>Расходы на содержание муниципального жилищного фонда и  выполнение иных полномочий органов местного самоуправления</t>
  </si>
  <si>
    <t>98.0.00.25130</t>
  </si>
  <si>
    <t>Уличное освещение</t>
  </si>
  <si>
    <t>98.0.00.25150</t>
  </si>
  <si>
    <t>Реконструкция здания МУПБОН (проектная документация)</t>
  </si>
  <si>
    <t>Строительство водозаборной скважины, водопроводных сетей, электрических сетей в новом микрорайоне комплексной жилой застройки</t>
  </si>
  <si>
    <t>Тротуар ул.Тракторная  (проектно-сметная документация), реконструкцию ул.Братская  (проектно-сметная документация), инженерные изыскания по новому микрорайону комплексной жилой застройки</t>
  </si>
  <si>
    <t>Реконструкция системы водоснабжения р.п.Краснозерское  (проектно-сметная документация)</t>
  </si>
  <si>
    <t>Реконструкция системы водоснабжения р.п.Краснозерское (гос.экспертиза  проектно-сметной документации), строительство водозаборной скважины  (проектно-сметная документация,  госэкспертиза  проектно-сметной документации)</t>
  </si>
  <si>
    <t xml:space="preserve">Электрические сети в новом микрорайоне комплексной жилой застройки </t>
  </si>
  <si>
    <t>Благоустройство ул. Тракторная (тротуар), благоустройство сквера Первомайский</t>
  </si>
  <si>
    <t>Подраздел</t>
  </si>
  <si>
    <t>к решению Совета депутатов рабочего поселка Краснозерское Краснозерского района Новосибирской области  от 12.04.2022г. №176</t>
  </si>
  <si>
    <t>Благоустройство придомовой территории домов ул.Первомайская 71, ул.Октябрьская 22, ул.Октябрьская 39, ул.Октябрьская 40, ул.Ленина 97а (проектно-сметная документация), благоусройство сквера памяти ул.Северная (проектно-сметная документация)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</si>
</sst>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\.00"/>
    <numFmt numFmtId="166" formatCode="000;&quot;&quot;;&quot;&quot;"/>
    <numFmt numFmtId="167" formatCode="00;&quot;&quot;;00"/>
    <numFmt numFmtId="168" formatCode="00;&quot;&quot;;&quot;&quot;"/>
    <numFmt numFmtId="169" formatCode="00\.00\.00;&quot;&quot;;&quot;&quot;"/>
    <numFmt numFmtId="170" formatCode="000\.00\.00;&quot;&quot;;&quot;&quot;"/>
    <numFmt numFmtId="171" formatCode="#,##0.0;[Red]\-#,##0.0;0.0"/>
    <numFmt numFmtId="172" formatCode="000;[Red]\-000;&quot;&quot;"/>
    <numFmt numFmtId="173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5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Font="1"/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0" fillId="0" borderId="0" xfId="0" applyAlignment="1"/>
    <xf numFmtId="0" fontId="1" fillId="0" borderId="0" xfId="1" applyFont="1" applyFill="1"/>
    <xf numFmtId="1" fontId="1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71" fontId="9" fillId="0" borderId="11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Alignment="1">
      <alignment horizontal="center"/>
    </xf>
    <xf numFmtId="0" fontId="7" fillId="0" borderId="13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172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8" fillId="0" borderId="0" xfId="1" applyNumberFormat="1" applyFont="1" applyFill="1" applyBorder="1" applyAlignment="1" applyProtection="1">
      <alignment horizontal="center" vertical="center"/>
      <protection hidden="1"/>
    </xf>
    <xf numFmtId="171" fontId="8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1" fillId="0" borderId="0" xfId="1" applyBorder="1" applyAlignment="1">
      <alignment horizontal="center"/>
    </xf>
    <xf numFmtId="164" fontId="1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0" fontId="7" fillId="0" borderId="3" xfId="1" applyNumberFormat="1" applyFont="1" applyFill="1" applyBorder="1" applyAlignment="1" applyProtection="1">
      <alignment horizontal="center" wrapText="1"/>
      <protection hidden="1"/>
    </xf>
    <xf numFmtId="171" fontId="7" fillId="0" borderId="3" xfId="1" applyNumberFormat="1" applyFont="1" applyFill="1" applyBorder="1" applyAlignment="1" applyProtection="1">
      <alignment horizontal="center" wrapText="1"/>
      <protection hidden="1"/>
    </xf>
    <xf numFmtId="166" fontId="11" fillId="0" borderId="3" xfId="1" applyNumberFormat="1" applyFont="1" applyFill="1" applyBorder="1" applyAlignment="1" applyProtection="1">
      <alignment horizontal="center"/>
      <protection hidden="1"/>
    </xf>
    <xf numFmtId="168" fontId="11" fillId="0" borderId="3" xfId="1" applyNumberFormat="1" applyFont="1" applyFill="1" applyBorder="1" applyAlignment="1" applyProtection="1">
      <alignment horizontal="center"/>
      <protection hidden="1"/>
    </xf>
    <xf numFmtId="167" fontId="11" fillId="0" borderId="3" xfId="1" applyNumberFormat="1" applyFont="1" applyFill="1" applyBorder="1" applyAlignment="1" applyProtection="1">
      <alignment horizontal="center"/>
      <protection hidden="1"/>
    </xf>
    <xf numFmtId="0" fontId="11" fillId="0" borderId="3" xfId="1" applyNumberFormat="1" applyFont="1" applyFill="1" applyBorder="1" applyAlignment="1" applyProtection="1">
      <alignment horizontal="center"/>
      <protection hidden="1"/>
    </xf>
    <xf numFmtId="170" fontId="11" fillId="0" borderId="3" xfId="1" applyNumberFormat="1" applyFont="1" applyFill="1" applyBorder="1" applyAlignment="1" applyProtection="1">
      <alignment horizontal="center"/>
      <protection hidden="1"/>
    </xf>
    <xf numFmtId="169" fontId="11" fillId="0" borderId="3" xfId="1" applyNumberFormat="1" applyFont="1" applyFill="1" applyBorder="1" applyAlignment="1" applyProtection="1">
      <alignment horizontal="center"/>
      <protection hidden="1"/>
    </xf>
    <xf numFmtId="171" fontId="11" fillId="0" borderId="3" xfId="1" applyNumberFormat="1" applyFont="1" applyFill="1" applyBorder="1" applyAlignment="1" applyProtection="1">
      <alignment horizontal="center"/>
      <protection hidden="1"/>
    </xf>
    <xf numFmtId="166" fontId="9" fillId="0" borderId="3" xfId="1" applyNumberFormat="1" applyFont="1" applyFill="1" applyBorder="1" applyAlignment="1" applyProtection="1">
      <alignment horizontal="center"/>
      <protection hidden="1"/>
    </xf>
    <xf numFmtId="168" fontId="9" fillId="0" borderId="3" xfId="1" applyNumberFormat="1" applyFont="1" applyFill="1" applyBorder="1" applyAlignment="1" applyProtection="1">
      <alignment horizontal="center"/>
      <protection hidden="1"/>
    </xf>
    <xf numFmtId="167" fontId="9" fillId="0" borderId="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170" fontId="9" fillId="0" borderId="3" xfId="1" applyNumberFormat="1" applyFont="1" applyFill="1" applyBorder="1" applyAlignment="1" applyProtection="1">
      <alignment horizontal="center"/>
      <protection hidden="1"/>
    </xf>
    <xf numFmtId="169" fontId="9" fillId="0" borderId="3" xfId="1" applyNumberFormat="1" applyFont="1" applyFill="1" applyBorder="1" applyAlignment="1" applyProtection="1">
      <alignment horizontal="center"/>
      <protection hidden="1"/>
    </xf>
    <xf numFmtId="171" fontId="9" fillId="0" borderId="3" xfId="1" applyNumberFormat="1" applyFont="1" applyFill="1" applyBorder="1" applyAlignment="1" applyProtection="1">
      <alignment horizontal="center"/>
      <protection hidden="1"/>
    </xf>
    <xf numFmtId="0" fontId="9" fillId="0" borderId="3" xfId="1" applyNumberFormat="1" applyFont="1" applyFill="1" applyBorder="1" applyAlignment="1" applyProtection="1">
      <alignment horizontal="center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0" fontId="11" fillId="0" borderId="3" xfId="1" applyFont="1" applyBorder="1" applyAlignment="1">
      <alignment horizontal="center"/>
    </xf>
    <xf numFmtId="173" fontId="11" fillId="0" borderId="3" xfId="1" applyNumberFormat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173" fontId="9" fillId="0" borderId="3" xfId="1" applyNumberFormat="1" applyFont="1" applyBorder="1" applyAlignment="1">
      <alignment horizontal="center"/>
    </xf>
    <xf numFmtId="166" fontId="7" fillId="0" borderId="3" xfId="1" applyNumberFormat="1" applyFont="1" applyFill="1" applyBorder="1" applyAlignment="1" applyProtection="1">
      <alignment horizontal="center"/>
      <protection hidden="1"/>
    </xf>
    <xf numFmtId="0" fontId="7" fillId="0" borderId="3" xfId="1" applyFont="1" applyBorder="1" applyAlignment="1" applyProtection="1">
      <alignment horizontal="center"/>
      <protection hidden="1"/>
    </xf>
    <xf numFmtId="172" fontId="9" fillId="0" borderId="3" xfId="1" applyNumberFormat="1" applyFont="1" applyFill="1" applyBorder="1" applyAlignment="1" applyProtection="1">
      <alignment horizontal="center"/>
      <protection hidden="1"/>
    </xf>
    <xf numFmtId="49" fontId="9" fillId="0" borderId="3" xfId="1" applyNumberFormat="1" applyFont="1" applyFill="1" applyBorder="1" applyAlignment="1" applyProtection="1">
      <alignment horizontal="center"/>
      <protection hidden="1"/>
    </xf>
    <xf numFmtId="170" fontId="7" fillId="0" borderId="3" xfId="1" applyNumberFormat="1" applyFont="1" applyFill="1" applyBorder="1" applyAlignment="1" applyProtection="1">
      <alignment horizontal="center"/>
      <protection hidden="1"/>
    </xf>
    <xf numFmtId="169" fontId="7" fillId="0" borderId="3" xfId="1" applyNumberFormat="1" applyFont="1" applyFill="1" applyBorder="1" applyAlignment="1" applyProtection="1">
      <alignment horizontal="center"/>
      <protection hidden="1"/>
    </xf>
    <xf numFmtId="0" fontId="11" fillId="0" borderId="12" xfId="1" applyNumberFormat="1" applyFont="1" applyFill="1" applyBorder="1" applyAlignment="1" applyProtection="1">
      <alignment horizontal="left" vertical="top" wrapText="1"/>
      <protection hidden="1"/>
    </xf>
    <xf numFmtId="0" fontId="11" fillId="0" borderId="13" xfId="1" applyNumberFormat="1" applyFont="1" applyFill="1" applyBorder="1" applyAlignment="1" applyProtection="1">
      <alignment horizontal="left" vertical="top" wrapText="1"/>
      <protection hidden="1"/>
    </xf>
    <xf numFmtId="0" fontId="9" fillId="0" borderId="13" xfId="1" applyNumberFormat="1" applyFont="1" applyFill="1" applyBorder="1" applyAlignment="1" applyProtection="1">
      <alignment horizontal="left" vertical="top" wrapText="1"/>
      <protection hidden="1"/>
    </xf>
    <xf numFmtId="0" fontId="11" fillId="0" borderId="15" xfId="1" applyNumberFormat="1" applyFont="1" applyFill="1" applyBorder="1" applyAlignment="1" applyProtection="1">
      <alignment horizontal="left" vertical="top" wrapText="1"/>
      <protection hidden="1"/>
    </xf>
    <xf numFmtId="171" fontId="9" fillId="0" borderId="17" xfId="1" applyNumberFormat="1" applyFont="1" applyFill="1" applyBorder="1" applyAlignment="1" applyProtection="1">
      <alignment horizontal="center" vertical="top"/>
      <protection hidden="1"/>
    </xf>
    <xf numFmtId="164" fontId="1" fillId="0" borderId="14" xfId="1" applyNumberFormat="1" applyFont="1" applyFill="1" applyBorder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alignment horizontal="center" wrapText="1"/>
      <protection hidden="1"/>
    </xf>
    <xf numFmtId="164" fontId="7" fillId="0" borderId="3" xfId="1" applyNumberFormat="1" applyFont="1" applyFill="1" applyBorder="1" applyAlignment="1" applyProtection="1">
      <alignment horizontal="center"/>
      <protection hidden="1"/>
    </xf>
    <xf numFmtId="0" fontId="12" fillId="0" borderId="3" xfId="1" applyNumberFormat="1" applyFont="1" applyFill="1" applyBorder="1" applyAlignment="1" applyProtection="1">
      <alignment horizontal="center" wrapText="1"/>
      <protection hidden="1"/>
    </xf>
    <xf numFmtId="164" fontId="11" fillId="0" borderId="3" xfId="1" applyNumberFormat="1" applyFont="1" applyFill="1" applyBorder="1" applyAlignment="1" applyProtection="1">
      <alignment horizontal="center"/>
      <protection hidden="1"/>
    </xf>
    <xf numFmtId="0" fontId="9" fillId="0" borderId="3" xfId="1" applyFont="1" applyBorder="1" applyAlignment="1" applyProtection="1">
      <alignment horizontal="center"/>
      <protection hidden="1"/>
    </xf>
    <xf numFmtId="0" fontId="11" fillId="0" borderId="3" xfId="1" applyFont="1" applyBorder="1" applyAlignment="1" applyProtection="1">
      <alignment horizontal="center"/>
      <protection hidden="1"/>
    </xf>
    <xf numFmtId="172" fontId="11" fillId="0" borderId="3" xfId="1" applyNumberFormat="1" applyFont="1" applyFill="1" applyBorder="1" applyAlignment="1" applyProtection="1">
      <alignment horizontal="center"/>
      <protection hidden="1"/>
    </xf>
    <xf numFmtId="49" fontId="11" fillId="0" borderId="3" xfId="1" applyNumberFormat="1" applyFont="1" applyFill="1" applyBorder="1" applyAlignment="1" applyProtection="1">
      <alignment horizontal="center"/>
      <protection hidden="1"/>
    </xf>
    <xf numFmtId="165" fontId="11" fillId="0" borderId="3" xfId="1" applyNumberFormat="1" applyFont="1" applyFill="1" applyBorder="1" applyAlignment="1" applyProtection="1">
      <alignment horizontal="center"/>
      <protection hidden="1"/>
    </xf>
    <xf numFmtId="1" fontId="11" fillId="0" borderId="3" xfId="1" applyNumberFormat="1" applyFont="1" applyFill="1" applyBorder="1" applyAlignment="1" applyProtection="1">
      <alignment horizontal="center"/>
      <protection hidden="1"/>
    </xf>
    <xf numFmtId="164" fontId="1" fillId="0" borderId="9" xfId="1" applyNumberFormat="1" applyFont="1" applyFill="1" applyBorder="1" applyAlignment="1" applyProtection="1">
      <alignment horizontal="right" vertical="center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164" fontId="1" fillId="0" borderId="16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 applyProtection="1">
      <alignment horizontal="center" vertical="top" wrapText="1"/>
      <protection hidden="1"/>
    </xf>
    <xf numFmtId="165" fontId="7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165" fontId="11" fillId="0" borderId="3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 vertical="top"/>
      <protection hidden="1"/>
    </xf>
    <xf numFmtId="0" fontId="0" fillId="0" borderId="8" xfId="0" applyBorder="1" applyAlignment="1">
      <alignment horizontal="center" vertical="top"/>
    </xf>
    <xf numFmtId="0" fontId="2" fillId="0" borderId="11" xfId="1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"/>
  <sheetViews>
    <sheetView showGridLines="0" tabSelected="1" view="pageBreakPreview" zoomScaleSheetLayoutView="100" workbookViewId="0">
      <selection activeCell="B13" sqref="B13"/>
    </sheetView>
  </sheetViews>
  <sheetFormatPr defaultColWidth="9.140625" defaultRowHeight="12.75"/>
  <cols>
    <col min="1" max="1" width="2.42578125" style="1" customWidth="1"/>
    <col min="2" max="2" width="63.28515625" style="1" customWidth="1"/>
    <col min="3" max="3" width="7.140625" style="25" customWidth="1"/>
    <col min="4" max="4" width="7.5703125" style="25" customWidth="1"/>
    <col min="5" max="5" width="7" style="25" customWidth="1"/>
    <col min="6" max="6" width="18.85546875" style="25" customWidth="1"/>
    <col min="7" max="7" width="8.7109375" style="25" customWidth="1"/>
    <col min="8" max="8" width="4.7109375" style="25" hidden="1" customWidth="1"/>
    <col min="9" max="9" width="0.5703125" style="25" hidden="1" customWidth="1"/>
    <col min="10" max="11" width="7" style="25" hidden="1" customWidth="1"/>
    <col min="12" max="16" width="0" style="25" hidden="1" customWidth="1"/>
    <col min="17" max="17" width="13.5703125" style="25" customWidth="1"/>
    <col min="18" max="18" width="15.85546875" style="25" customWidth="1"/>
    <col min="19" max="19" width="15.5703125" style="25" customWidth="1"/>
    <col min="20" max="25" width="0" style="1" hidden="1" customWidth="1"/>
    <col min="26" max="230" width="9.140625" style="1" customWidth="1"/>
    <col min="231" max="16384" width="9.140625" style="1"/>
  </cols>
  <sheetData>
    <row r="1" spans="1:25" ht="15" customHeight="1">
      <c r="S1" s="25" t="s">
        <v>50</v>
      </c>
    </row>
    <row r="2" spans="1:25" ht="48" customHeight="1">
      <c r="Q2" s="89" t="s">
        <v>63</v>
      </c>
      <c r="R2" s="90"/>
      <c r="S2" s="90"/>
    </row>
    <row r="3" spans="1:25" ht="19.5" customHeight="1">
      <c r="A3" s="9"/>
      <c r="B3" s="8"/>
      <c r="C3" s="39"/>
      <c r="D3" s="39"/>
      <c r="E3" s="39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92" t="s">
        <v>25</v>
      </c>
      <c r="S3" s="92"/>
      <c r="T3" s="2"/>
      <c r="U3" s="2"/>
      <c r="V3" s="2"/>
      <c r="W3" s="2"/>
      <c r="X3" s="2"/>
      <c r="Y3" s="2"/>
    </row>
    <row r="4" spans="1:25" ht="4.5" customHeight="1">
      <c r="A4" s="9"/>
      <c r="B4" s="8"/>
      <c r="C4" s="39"/>
      <c r="D4" s="39"/>
      <c r="E4" s="39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2"/>
      <c r="U4" s="2"/>
      <c r="V4" s="2"/>
      <c r="W4" s="2"/>
      <c r="X4" s="2"/>
      <c r="Y4" s="2"/>
    </row>
    <row r="5" spans="1:25" ht="36.6" customHeight="1">
      <c r="A5" s="9"/>
      <c r="B5" s="8"/>
      <c r="C5" s="39"/>
      <c r="D5" s="39"/>
      <c r="E5" s="39"/>
      <c r="F5" s="93" t="s">
        <v>38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20"/>
      <c r="U5" s="20"/>
      <c r="V5" s="20"/>
      <c r="W5" s="20"/>
      <c r="X5" s="20"/>
      <c r="Y5" s="20"/>
    </row>
    <row r="6" spans="1:25" ht="20.25" customHeight="1">
      <c r="A6" s="9"/>
      <c r="B6" s="8"/>
      <c r="C6" s="39"/>
      <c r="D6" s="39"/>
      <c r="E6" s="39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19"/>
      <c r="U6" s="19"/>
      <c r="V6" s="19"/>
      <c r="W6" s="19"/>
      <c r="X6" s="19"/>
      <c r="Y6" s="19"/>
    </row>
    <row r="7" spans="1:25" ht="42.75" customHeight="1">
      <c r="A7" s="9"/>
      <c r="B7" s="95" t="s">
        <v>23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2"/>
      <c r="U7" s="2"/>
      <c r="V7" s="2"/>
      <c r="W7" s="2"/>
      <c r="X7" s="2"/>
      <c r="Y7" s="2"/>
    </row>
    <row r="8" spans="1:25" ht="21.75" customHeight="1">
      <c r="A8" s="9"/>
      <c r="B8" s="8"/>
      <c r="C8" s="39"/>
      <c r="D8" s="39"/>
      <c r="E8" s="39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2"/>
      <c r="U8" s="2"/>
      <c r="V8" s="2"/>
      <c r="W8" s="2"/>
      <c r="X8" s="2"/>
      <c r="Y8" s="2"/>
    </row>
    <row r="9" spans="1:25" ht="11.25" customHeight="1" thickBot="1">
      <c r="A9" s="7"/>
      <c r="B9" s="6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97" t="s">
        <v>21</v>
      </c>
      <c r="S9" s="97"/>
      <c r="T9" s="6"/>
      <c r="U9" s="6"/>
      <c r="V9" s="6"/>
      <c r="W9" s="6"/>
      <c r="X9" s="6"/>
      <c r="Y9" s="6"/>
    </row>
    <row r="10" spans="1:25" s="12" customFormat="1" ht="23.45" customHeight="1" thickBot="1">
      <c r="A10" s="10"/>
      <c r="B10" s="5"/>
      <c r="C10" s="91" t="s">
        <v>19</v>
      </c>
      <c r="D10" s="91"/>
      <c r="E10" s="91"/>
      <c r="F10" s="91"/>
      <c r="G10" s="91"/>
      <c r="H10" s="27"/>
      <c r="I10" s="27"/>
      <c r="J10" s="27"/>
      <c r="K10" s="27"/>
      <c r="L10" s="27"/>
      <c r="M10" s="27"/>
      <c r="N10" s="27"/>
      <c r="O10" s="27"/>
      <c r="P10" s="27"/>
      <c r="Q10" s="91" t="s">
        <v>18</v>
      </c>
      <c r="R10" s="91"/>
      <c r="S10" s="91"/>
      <c r="T10" s="11" t="s">
        <v>17</v>
      </c>
      <c r="U10" s="11"/>
      <c r="V10" s="11"/>
      <c r="W10" s="11"/>
      <c r="X10" s="11"/>
      <c r="Y10" s="11"/>
    </row>
    <row r="11" spans="1:25" s="12" customFormat="1" ht="15" customHeight="1" thickBot="1">
      <c r="A11" s="10"/>
      <c r="B11" s="4" t="s">
        <v>16</v>
      </c>
      <c r="C11" s="99" t="s">
        <v>15</v>
      </c>
      <c r="D11" s="99" t="s">
        <v>14</v>
      </c>
      <c r="E11" s="101" t="s">
        <v>62</v>
      </c>
      <c r="F11" s="91" t="s">
        <v>13</v>
      </c>
      <c r="G11" s="99" t="s">
        <v>12</v>
      </c>
      <c r="H11" s="27" t="s">
        <v>6</v>
      </c>
      <c r="I11" s="27" t="s">
        <v>11</v>
      </c>
      <c r="J11" s="27" t="s">
        <v>10</v>
      </c>
      <c r="K11" s="27" t="s">
        <v>9</v>
      </c>
      <c r="L11" s="27"/>
      <c r="M11" s="27"/>
      <c r="N11" s="27"/>
      <c r="O11" s="27"/>
      <c r="P11" s="27"/>
      <c r="Q11" s="91"/>
      <c r="R11" s="91"/>
      <c r="S11" s="91"/>
      <c r="T11" s="11" t="s">
        <v>8</v>
      </c>
      <c r="U11" s="11"/>
      <c r="V11" s="13"/>
      <c r="W11" s="11" t="s">
        <v>7</v>
      </c>
      <c r="X11" s="11"/>
      <c r="Y11" s="13"/>
    </row>
    <row r="12" spans="1:25" s="12" customFormat="1" ht="12.6" customHeight="1" thickBot="1">
      <c r="A12" s="3"/>
      <c r="B12" s="4"/>
      <c r="C12" s="100"/>
      <c r="D12" s="100"/>
      <c r="E12" s="102"/>
      <c r="F12" s="91"/>
      <c r="G12" s="100"/>
      <c r="H12" s="27"/>
      <c r="I12" s="27" t="s">
        <v>6</v>
      </c>
      <c r="J12" s="28" t="s">
        <v>5</v>
      </c>
      <c r="K12" s="28" t="s">
        <v>4</v>
      </c>
      <c r="L12" s="27"/>
      <c r="M12" s="27"/>
      <c r="N12" s="28"/>
      <c r="O12" s="28"/>
      <c r="P12" s="28"/>
      <c r="Q12" s="28" t="s">
        <v>20</v>
      </c>
      <c r="R12" s="28" t="s">
        <v>22</v>
      </c>
      <c r="S12" s="28" t="s">
        <v>24</v>
      </c>
      <c r="T12" s="14" t="s">
        <v>1</v>
      </c>
      <c r="U12" s="15" t="s">
        <v>3</v>
      </c>
      <c r="V12" s="15" t="s">
        <v>2</v>
      </c>
      <c r="W12" s="15" t="s">
        <v>1</v>
      </c>
      <c r="X12" s="15" t="s">
        <v>3</v>
      </c>
      <c r="Y12" s="15" t="s">
        <v>2</v>
      </c>
    </row>
    <row r="13" spans="1:25" s="12" customFormat="1" ht="36.75" customHeight="1">
      <c r="A13" s="3"/>
      <c r="B13" s="26" t="s">
        <v>39</v>
      </c>
      <c r="C13" s="40">
        <v>219</v>
      </c>
      <c r="D13" s="40"/>
      <c r="E13" s="41"/>
      <c r="F13" s="40"/>
      <c r="G13" s="40">
        <v>410</v>
      </c>
      <c r="H13" s="40"/>
      <c r="I13" s="40"/>
      <c r="J13" s="41"/>
      <c r="K13" s="41"/>
      <c r="L13" s="40"/>
      <c r="M13" s="40"/>
      <c r="N13" s="41"/>
      <c r="O13" s="41"/>
      <c r="P13" s="41"/>
      <c r="Q13" s="42">
        <f>Q14+Q17+Q19+Q21+Q23+Q25+Q27+Q29+Q31+Q33+Q35</f>
        <v>103091.4</v>
      </c>
      <c r="R13" s="42">
        <f t="shared" ref="R13:S13" si="0">R14+R17+R19+R21+R23+R25+R27+R29+R31+R33+R35</f>
        <v>55785.9</v>
      </c>
      <c r="S13" s="42">
        <f t="shared" si="0"/>
        <v>40516.400000000001</v>
      </c>
      <c r="T13" s="14"/>
      <c r="U13" s="15"/>
      <c r="V13" s="15"/>
      <c r="W13" s="15"/>
      <c r="X13" s="15"/>
      <c r="Y13" s="15"/>
    </row>
    <row r="14" spans="1:25" s="21" customFormat="1" ht="49.5" customHeight="1">
      <c r="A14" s="22"/>
      <c r="B14" s="70" t="s">
        <v>30</v>
      </c>
      <c r="C14" s="43">
        <v>219</v>
      </c>
      <c r="D14" s="51">
        <v>4</v>
      </c>
      <c r="E14" s="52">
        <v>9</v>
      </c>
      <c r="F14" s="46" t="s">
        <v>31</v>
      </c>
      <c r="G14" s="50">
        <v>410</v>
      </c>
      <c r="H14" s="43"/>
      <c r="I14" s="47"/>
      <c r="J14" s="48"/>
      <c r="K14" s="48"/>
      <c r="L14" s="98"/>
      <c r="M14" s="98"/>
      <c r="N14" s="98"/>
      <c r="O14" s="98"/>
      <c r="P14" s="98"/>
      <c r="Q14" s="49">
        <f>Q16</f>
        <v>3746</v>
      </c>
      <c r="R14" s="49">
        <f t="shared" ref="R14:S14" si="1">R16</f>
        <v>0</v>
      </c>
      <c r="S14" s="49">
        <f t="shared" si="1"/>
        <v>0</v>
      </c>
      <c r="T14" s="87"/>
      <c r="U14" s="88"/>
      <c r="V14" s="88"/>
      <c r="W14" s="88"/>
      <c r="X14" s="88"/>
      <c r="Y14" s="88"/>
    </row>
    <row r="15" spans="1:25" s="21" customFormat="1" ht="51.6" hidden="1" customHeight="1">
      <c r="A15" s="22"/>
      <c r="B15" s="71" t="s">
        <v>27</v>
      </c>
      <c r="C15" s="50">
        <v>219</v>
      </c>
      <c r="D15" s="51">
        <v>4</v>
      </c>
      <c r="E15" s="52">
        <v>9</v>
      </c>
      <c r="F15" s="53" t="s">
        <v>31</v>
      </c>
      <c r="G15" s="50"/>
      <c r="H15" s="50"/>
      <c r="I15" s="54"/>
      <c r="J15" s="55"/>
      <c r="K15" s="55"/>
      <c r="L15" s="86"/>
      <c r="M15" s="86"/>
      <c r="N15" s="86"/>
      <c r="O15" s="86"/>
      <c r="P15" s="86"/>
      <c r="Q15" s="56"/>
      <c r="R15" s="56"/>
      <c r="S15" s="56"/>
      <c r="T15" s="85"/>
      <c r="U15" s="85"/>
      <c r="V15" s="85"/>
      <c r="W15" s="85"/>
      <c r="X15" s="85"/>
      <c r="Y15" s="85"/>
    </row>
    <row r="16" spans="1:25" s="21" customFormat="1" ht="68.25" customHeight="1">
      <c r="A16" s="22"/>
      <c r="B16" s="71" t="s">
        <v>57</v>
      </c>
      <c r="C16" s="50">
        <v>219</v>
      </c>
      <c r="D16" s="51">
        <v>4</v>
      </c>
      <c r="E16" s="52">
        <v>9</v>
      </c>
      <c r="F16" s="57" t="s">
        <v>31</v>
      </c>
      <c r="G16" s="50">
        <v>410</v>
      </c>
      <c r="H16" s="50"/>
      <c r="I16" s="54"/>
      <c r="J16" s="55"/>
      <c r="K16" s="55"/>
      <c r="L16" s="86"/>
      <c r="M16" s="86"/>
      <c r="N16" s="86"/>
      <c r="O16" s="86"/>
      <c r="P16" s="86"/>
      <c r="Q16" s="56">
        <v>3746</v>
      </c>
      <c r="R16" s="56">
        <v>0</v>
      </c>
      <c r="S16" s="56">
        <v>0</v>
      </c>
      <c r="T16" s="87"/>
      <c r="U16" s="88"/>
      <c r="V16" s="88"/>
      <c r="W16" s="88"/>
      <c r="X16" s="88"/>
      <c r="Y16" s="88"/>
    </row>
    <row r="17" spans="1:25" s="21" customFormat="1" ht="55.5" customHeight="1">
      <c r="A17" s="22"/>
      <c r="B17" s="29" t="s">
        <v>44</v>
      </c>
      <c r="C17" s="43">
        <v>219</v>
      </c>
      <c r="D17" s="51">
        <v>4</v>
      </c>
      <c r="E17" s="52">
        <v>9</v>
      </c>
      <c r="F17" s="57" t="s">
        <v>45</v>
      </c>
      <c r="G17" s="50">
        <v>410</v>
      </c>
      <c r="H17" s="50"/>
      <c r="I17" s="54"/>
      <c r="J17" s="55"/>
      <c r="K17" s="55"/>
      <c r="L17" s="58"/>
      <c r="M17" s="58"/>
      <c r="N17" s="58"/>
      <c r="O17" s="58"/>
      <c r="P17" s="58"/>
      <c r="Q17" s="49">
        <f>Q18</f>
        <v>0</v>
      </c>
      <c r="R17" s="49">
        <f t="shared" ref="R17:S17" si="2">R18</f>
        <v>26385.9</v>
      </c>
      <c r="S17" s="49">
        <f t="shared" si="2"/>
        <v>40516.400000000001</v>
      </c>
      <c r="T17" s="37"/>
      <c r="U17" s="37"/>
      <c r="V17" s="37"/>
      <c r="W17" s="37"/>
      <c r="X17" s="37"/>
      <c r="Y17" s="37"/>
    </row>
    <row r="18" spans="1:25" s="21" customFormat="1" ht="25.5" customHeight="1">
      <c r="A18" s="22"/>
      <c r="B18" s="71" t="s">
        <v>46</v>
      </c>
      <c r="C18" s="50">
        <v>219</v>
      </c>
      <c r="D18" s="51">
        <v>4</v>
      </c>
      <c r="E18" s="52">
        <v>9</v>
      </c>
      <c r="F18" s="57" t="s">
        <v>45</v>
      </c>
      <c r="G18" s="50">
        <v>410</v>
      </c>
      <c r="H18" s="50"/>
      <c r="I18" s="54"/>
      <c r="J18" s="55"/>
      <c r="K18" s="55"/>
      <c r="L18" s="58"/>
      <c r="M18" s="58"/>
      <c r="N18" s="58"/>
      <c r="O18" s="58"/>
      <c r="P18" s="58"/>
      <c r="Q18" s="56"/>
      <c r="R18" s="56">
        <v>26385.9</v>
      </c>
      <c r="S18" s="56">
        <v>40516.400000000001</v>
      </c>
      <c r="T18" s="37"/>
      <c r="U18" s="37"/>
      <c r="V18" s="37"/>
      <c r="W18" s="37"/>
      <c r="X18" s="37"/>
      <c r="Y18" s="37"/>
    </row>
    <row r="19" spans="1:25" s="21" customFormat="1" ht="50.25" customHeight="1">
      <c r="A19" s="22"/>
      <c r="B19" s="29" t="s">
        <v>51</v>
      </c>
      <c r="C19" s="43">
        <v>219</v>
      </c>
      <c r="D19" s="51">
        <v>5</v>
      </c>
      <c r="E19" s="52">
        <v>1</v>
      </c>
      <c r="F19" s="46" t="s">
        <v>52</v>
      </c>
      <c r="G19" s="50">
        <v>410</v>
      </c>
      <c r="H19" s="50"/>
      <c r="I19" s="54"/>
      <c r="J19" s="55"/>
      <c r="K19" s="55"/>
      <c r="L19" s="58"/>
      <c r="M19" s="58"/>
      <c r="N19" s="58"/>
      <c r="O19" s="58"/>
      <c r="P19" s="58"/>
      <c r="Q19" s="49">
        <v>59</v>
      </c>
      <c r="R19" s="56"/>
      <c r="S19" s="56"/>
      <c r="T19" s="37"/>
      <c r="U19" s="37"/>
      <c r="V19" s="37"/>
      <c r="W19" s="37"/>
      <c r="X19" s="37"/>
      <c r="Y19" s="37"/>
    </row>
    <row r="20" spans="1:25" s="21" customFormat="1" ht="28.5" customHeight="1">
      <c r="A20" s="22"/>
      <c r="B20" s="71" t="s">
        <v>55</v>
      </c>
      <c r="C20" s="50">
        <v>219</v>
      </c>
      <c r="D20" s="51">
        <v>5</v>
      </c>
      <c r="E20" s="52">
        <v>1</v>
      </c>
      <c r="F20" s="57" t="s">
        <v>52</v>
      </c>
      <c r="G20" s="50">
        <v>410</v>
      </c>
      <c r="H20" s="50"/>
      <c r="I20" s="54"/>
      <c r="J20" s="55"/>
      <c r="K20" s="55"/>
      <c r="L20" s="58"/>
      <c r="M20" s="58"/>
      <c r="N20" s="58"/>
      <c r="O20" s="58"/>
      <c r="P20" s="58"/>
      <c r="Q20" s="56">
        <v>59</v>
      </c>
      <c r="R20" s="56"/>
      <c r="S20" s="56"/>
      <c r="T20" s="37"/>
      <c r="U20" s="37"/>
      <c r="V20" s="37"/>
      <c r="W20" s="37"/>
      <c r="X20" s="37"/>
      <c r="Y20" s="37"/>
    </row>
    <row r="21" spans="1:25" ht="31.5">
      <c r="B21" s="29" t="s">
        <v>37</v>
      </c>
      <c r="C21" s="50">
        <v>219</v>
      </c>
      <c r="D21" s="51">
        <v>5</v>
      </c>
      <c r="E21" s="52">
        <v>1</v>
      </c>
      <c r="F21" s="46" t="s">
        <v>36</v>
      </c>
      <c r="G21" s="50">
        <v>410</v>
      </c>
      <c r="H21" s="59"/>
      <c r="I21" s="59"/>
      <c r="J21" s="59"/>
      <c r="K21" s="59"/>
      <c r="L21" s="59"/>
      <c r="M21" s="59"/>
      <c r="N21" s="59"/>
      <c r="O21" s="59"/>
      <c r="P21" s="59"/>
      <c r="Q21" s="60">
        <f>Q22</f>
        <v>13039.9</v>
      </c>
      <c r="R21" s="60">
        <f t="shared" ref="R21:S21" si="3">R22</f>
        <v>29400</v>
      </c>
      <c r="S21" s="60">
        <f t="shared" si="3"/>
        <v>0</v>
      </c>
    </row>
    <row r="22" spans="1:25" ht="25.5" customHeight="1">
      <c r="B22" s="71" t="s">
        <v>48</v>
      </c>
      <c r="C22" s="50">
        <v>219</v>
      </c>
      <c r="D22" s="51">
        <v>5</v>
      </c>
      <c r="E22" s="52">
        <v>1</v>
      </c>
      <c r="F22" s="53" t="s">
        <v>36</v>
      </c>
      <c r="G22" s="50">
        <v>410</v>
      </c>
      <c r="H22" s="61"/>
      <c r="I22" s="61"/>
      <c r="J22" s="61"/>
      <c r="K22" s="61"/>
      <c r="L22" s="61"/>
      <c r="M22" s="61"/>
      <c r="N22" s="61"/>
      <c r="O22" s="61"/>
      <c r="P22" s="61"/>
      <c r="Q22" s="62">
        <v>13039.9</v>
      </c>
      <c r="R22" s="61">
        <v>29400</v>
      </c>
      <c r="S22" s="61">
        <v>0</v>
      </c>
    </row>
    <row r="23" spans="1:25" ht="39.75" customHeight="1">
      <c r="B23" s="29" t="s">
        <v>47</v>
      </c>
      <c r="C23" s="50">
        <v>219</v>
      </c>
      <c r="D23" s="51">
        <v>5</v>
      </c>
      <c r="E23" s="52">
        <v>1</v>
      </c>
      <c r="F23" s="53"/>
      <c r="G23" s="50">
        <v>410</v>
      </c>
      <c r="H23" s="61"/>
      <c r="I23" s="61"/>
      <c r="J23" s="61"/>
      <c r="K23" s="61"/>
      <c r="L23" s="61"/>
      <c r="M23" s="61"/>
      <c r="N23" s="61"/>
      <c r="O23" s="61"/>
      <c r="P23" s="61"/>
      <c r="Q23" s="60">
        <f>Q24</f>
        <v>225.5</v>
      </c>
      <c r="R23" s="60">
        <f t="shared" ref="R23:S23" si="4">R24</f>
        <v>0</v>
      </c>
      <c r="S23" s="60">
        <f t="shared" si="4"/>
        <v>0</v>
      </c>
    </row>
    <row r="24" spans="1:25" ht="15.75">
      <c r="B24" s="71" t="s">
        <v>48</v>
      </c>
      <c r="C24" s="50">
        <v>219</v>
      </c>
      <c r="D24" s="51">
        <v>5</v>
      </c>
      <c r="E24" s="52">
        <v>1</v>
      </c>
      <c r="F24" s="53" t="s">
        <v>49</v>
      </c>
      <c r="G24" s="50">
        <v>410</v>
      </c>
      <c r="H24" s="61"/>
      <c r="I24" s="61"/>
      <c r="J24" s="61"/>
      <c r="K24" s="61"/>
      <c r="L24" s="61"/>
      <c r="M24" s="61"/>
      <c r="N24" s="61"/>
      <c r="O24" s="61"/>
      <c r="P24" s="61"/>
      <c r="Q24" s="62">
        <v>225.5</v>
      </c>
      <c r="R24" s="61">
        <v>0</v>
      </c>
      <c r="S24" s="61">
        <v>0</v>
      </c>
    </row>
    <row r="25" spans="1:25" ht="31.5">
      <c r="B25" s="29" t="s">
        <v>40</v>
      </c>
      <c r="C25" s="43">
        <v>219</v>
      </c>
      <c r="D25" s="51">
        <v>5</v>
      </c>
      <c r="E25" s="52">
        <v>2</v>
      </c>
      <c r="F25" s="46" t="s">
        <v>41</v>
      </c>
      <c r="G25" s="50">
        <v>410</v>
      </c>
      <c r="H25" s="59"/>
      <c r="I25" s="59"/>
      <c r="J25" s="59"/>
      <c r="K25" s="59"/>
      <c r="L25" s="59"/>
      <c r="M25" s="59"/>
      <c r="N25" s="59"/>
      <c r="O25" s="59"/>
      <c r="P25" s="59"/>
      <c r="Q25" s="60">
        <f>Q26</f>
        <v>1700</v>
      </c>
      <c r="R25" s="60">
        <f t="shared" ref="R25:S25" si="5">R26</f>
        <v>0</v>
      </c>
      <c r="S25" s="60">
        <f t="shared" si="5"/>
        <v>0</v>
      </c>
    </row>
    <row r="26" spans="1:25" ht="36" customHeight="1">
      <c r="B26" s="71" t="s">
        <v>58</v>
      </c>
      <c r="C26" s="50">
        <v>219</v>
      </c>
      <c r="D26" s="51">
        <v>5</v>
      </c>
      <c r="E26" s="52">
        <v>2</v>
      </c>
      <c r="F26" s="57" t="s">
        <v>41</v>
      </c>
      <c r="G26" s="50">
        <v>410</v>
      </c>
      <c r="H26" s="61"/>
      <c r="I26" s="61"/>
      <c r="J26" s="61"/>
      <c r="K26" s="61"/>
      <c r="L26" s="61"/>
      <c r="M26" s="61"/>
      <c r="N26" s="61"/>
      <c r="O26" s="61"/>
      <c r="P26" s="61"/>
      <c r="Q26" s="62">
        <v>1700</v>
      </c>
      <c r="R26" s="61">
        <v>0</v>
      </c>
      <c r="S26" s="61">
        <v>0</v>
      </c>
    </row>
    <row r="27" spans="1:25" s="21" customFormat="1" ht="25.5" customHeight="1">
      <c r="A27" s="22"/>
      <c r="B27" s="29" t="s">
        <v>32</v>
      </c>
      <c r="C27" s="43">
        <v>219</v>
      </c>
      <c r="D27" s="51">
        <v>5</v>
      </c>
      <c r="E27" s="52">
        <v>2</v>
      </c>
      <c r="F27" s="46" t="s">
        <v>33</v>
      </c>
      <c r="G27" s="50">
        <v>410</v>
      </c>
      <c r="H27" s="43"/>
      <c r="I27" s="47"/>
      <c r="J27" s="48"/>
      <c r="K27" s="48"/>
      <c r="L27" s="98"/>
      <c r="M27" s="98"/>
      <c r="N27" s="98"/>
      <c r="O27" s="98"/>
      <c r="P27" s="98"/>
      <c r="Q27" s="49">
        <f>Q28</f>
        <v>3397.1</v>
      </c>
      <c r="R27" s="49">
        <f t="shared" ref="R27:S27" si="6">R28</f>
        <v>0</v>
      </c>
      <c r="S27" s="49">
        <f t="shared" si="6"/>
        <v>0</v>
      </c>
      <c r="T27" s="87"/>
      <c r="U27" s="88"/>
      <c r="V27" s="88"/>
      <c r="W27" s="88"/>
      <c r="X27" s="88"/>
      <c r="Y27" s="88"/>
    </row>
    <row r="28" spans="1:25" s="12" customFormat="1" ht="83.25" customHeight="1">
      <c r="A28" s="17"/>
      <c r="B28" s="71" t="s">
        <v>59</v>
      </c>
      <c r="C28" s="50">
        <v>219</v>
      </c>
      <c r="D28" s="51">
        <v>5</v>
      </c>
      <c r="E28" s="52">
        <v>2</v>
      </c>
      <c r="F28" s="57" t="s">
        <v>33</v>
      </c>
      <c r="G28" s="50">
        <v>410</v>
      </c>
      <c r="H28" s="75"/>
      <c r="I28" s="75"/>
      <c r="J28" s="75"/>
      <c r="K28" s="75"/>
      <c r="L28" s="75"/>
      <c r="M28" s="75"/>
      <c r="N28" s="76"/>
      <c r="O28" s="76"/>
      <c r="P28" s="76"/>
      <c r="Q28" s="56">
        <v>3397.1</v>
      </c>
      <c r="R28" s="56">
        <v>0</v>
      </c>
      <c r="S28" s="56">
        <v>0</v>
      </c>
      <c r="T28" s="18"/>
      <c r="U28" s="18"/>
      <c r="V28" s="18"/>
      <c r="W28" s="18"/>
      <c r="X28" s="18"/>
      <c r="Y28" s="18"/>
    </row>
    <row r="29" spans="1:25" s="12" customFormat="1" ht="56.25" customHeight="1">
      <c r="A29" s="17"/>
      <c r="B29" s="70" t="s">
        <v>42</v>
      </c>
      <c r="C29" s="43">
        <v>219</v>
      </c>
      <c r="D29" s="51">
        <v>5</v>
      </c>
      <c r="E29" s="52">
        <v>2</v>
      </c>
      <c r="F29" s="46" t="s">
        <v>43</v>
      </c>
      <c r="G29" s="50">
        <v>410</v>
      </c>
      <c r="H29" s="77"/>
      <c r="I29" s="77"/>
      <c r="J29" s="77"/>
      <c r="K29" s="77"/>
      <c r="L29" s="77"/>
      <c r="M29" s="77"/>
      <c r="N29" s="78"/>
      <c r="O29" s="78"/>
      <c r="P29" s="78"/>
      <c r="Q29" s="49">
        <f>Q30</f>
        <v>53952.7</v>
      </c>
      <c r="R29" s="49">
        <f t="shared" ref="R29:Y29" si="7">R30</f>
        <v>0</v>
      </c>
      <c r="S29" s="49">
        <f t="shared" si="7"/>
        <v>0</v>
      </c>
      <c r="T29" s="73">
        <f t="shared" si="7"/>
        <v>0</v>
      </c>
      <c r="U29" s="24">
        <f t="shared" si="7"/>
        <v>0</v>
      </c>
      <c r="V29" s="24">
        <f t="shared" si="7"/>
        <v>0</v>
      </c>
      <c r="W29" s="24">
        <f t="shared" si="7"/>
        <v>0</v>
      </c>
      <c r="X29" s="24">
        <f t="shared" si="7"/>
        <v>0</v>
      </c>
      <c r="Y29" s="24">
        <f t="shared" si="7"/>
        <v>0</v>
      </c>
    </row>
    <row r="30" spans="1:25" s="12" customFormat="1" ht="51" customHeight="1">
      <c r="A30" s="17"/>
      <c r="B30" s="71" t="s">
        <v>56</v>
      </c>
      <c r="C30" s="50">
        <v>219</v>
      </c>
      <c r="D30" s="51">
        <v>5</v>
      </c>
      <c r="E30" s="52">
        <v>2</v>
      </c>
      <c r="F30" s="57" t="s">
        <v>43</v>
      </c>
      <c r="G30" s="50">
        <v>410</v>
      </c>
      <c r="H30" s="75"/>
      <c r="I30" s="75"/>
      <c r="J30" s="75"/>
      <c r="K30" s="75"/>
      <c r="L30" s="75"/>
      <c r="M30" s="75"/>
      <c r="N30" s="76"/>
      <c r="O30" s="76"/>
      <c r="P30" s="76"/>
      <c r="Q30" s="56">
        <v>53952.7</v>
      </c>
      <c r="R30" s="56"/>
      <c r="S30" s="56"/>
      <c r="T30" s="18"/>
      <c r="U30" s="18"/>
      <c r="V30" s="18"/>
      <c r="W30" s="18"/>
      <c r="X30" s="18"/>
      <c r="Y30" s="18"/>
    </row>
    <row r="31" spans="1:25" s="12" customFormat="1" ht="47.25" customHeight="1">
      <c r="A31" s="17"/>
      <c r="B31" s="69" t="s">
        <v>34</v>
      </c>
      <c r="C31" s="63">
        <v>219</v>
      </c>
      <c r="D31" s="51">
        <v>5</v>
      </c>
      <c r="E31" s="52">
        <v>3</v>
      </c>
      <c r="F31" s="46" t="s">
        <v>35</v>
      </c>
      <c r="G31" s="50">
        <v>410</v>
      </c>
      <c r="H31" s="64"/>
      <c r="I31" s="64"/>
      <c r="J31" s="64"/>
      <c r="K31" s="64"/>
      <c r="L31" s="64"/>
      <c r="M31" s="64"/>
      <c r="N31" s="64"/>
      <c r="O31" s="64"/>
      <c r="P31" s="64"/>
      <c r="Q31" s="49">
        <f>Q32</f>
        <v>2918.4</v>
      </c>
      <c r="R31" s="49">
        <f t="shared" ref="R31:S31" si="8">R32</f>
        <v>0</v>
      </c>
      <c r="S31" s="49">
        <f t="shared" si="8"/>
        <v>0</v>
      </c>
      <c r="T31" s="17"/>
      <c r="U31" s="17"/>
      <c r="V31" s="17"/>
      <c r="W31" s="17"/>
      <c r="X31" s="17"/>
      <c r="Y31" s="17"/>
    </row>
    <row r="32" spans="1:25" s="12" customFormat="1" ht="79.5" customHeight="1">
      <c r="A32" s="17" t="s">
        <v>0</v>
      </c>
      <c r="B32" s="71" t="s">
        <v>64</v>
      </c>
      <c r="C32" s="50">
        <v>219</v>
      </c>
      <c r="D32" s="51">
        <v>5</v>
      </c>
      <c r="E32" s="52">
        <v>3</v>
      </c>
      <c r="F32" s="57" t="s">
        <v>35</v>
      </c>
      <c r="G32" s="50">
        <v>410</v>
      </c>
      <c r="H32" s="79"/>
      <c r="I32" s="79"/>
      <c r="J32" s="79"/>
      <c r="K32" s="79"/>
      <c r="L32" s="79"/>
      <c r="M32" s="79"/>
      <c r="N32" s="79"/>
      <c r="O32" s="79"/>
      <c r="P32" s="79"/>
      <c r="Q32" s="56">
        <v>2918.4</v>
      </c>
      <c r="R32" s="56">
        <v>0</v>
      </c>
      <c r="S32" s="56">
        <v>0</v>
      </c>
      <c r="T32" s="17"/>
      <c r="U32" s="17"/>
      <c r="V32" s="17"/>
      <c r="W32" s="17"/>
      <c r="X32" s="17"/>
      <c r="Y32" s="17"/>
    </row>
    <row r="33" spans="1:25" s="12" customFormat="1" ht="18.75" customHeight="1">
      <c r="A33" s="17"/>
      <c r="B33" s="29" t="s">
        <v>53</v>
      </c>
      <c r="C33" s="43">
        <v>219</v>
      </c>
      <c r="D33" s="51">
        <v>5</v>
      </c>
      <c r="E33" s="52">
        <v>3</v>
      </c>
      <c r="F33" s="46" t="s">
        <v>54</v>
      </c>
      <c r="G33" s="50">
        <v>410</v>
      </c>
      <c r="H33" s="80"/>
      <c r="I33" s="80"/>
      <c r="J33" s="80"/>
      <c r="K33" s="80"/>
      <c r="L33" s="80"/>
      <c r="M33" s="80"/>
      <c r="N33" s="80"/>
      <c r="O33" s="80"/>
      <c r="P33" s="80"/>
      <c r="Q33" s="49">
        <v>26</v>
      </c>
      <c r="R33" s="49">
        <v>0</v>
      </c>
      <c r="S33" s="49">
        <v>0</v>
      </c>
      <c r="T33" s="17"/>
      <c r="U33" s="17"/>
      <c r="V33" s="17"/>
      <c r="W33" s="17"/>
      <c r="X33" s="17"/>
      <c r="Y33" s="17"/>
    </row>
    <row r="34" spans="1:25" s="12" customFormat="1" ht="34.5" customHeight="1" thickBot="1">
      <c r="A34" s="17"/>
      <c r="B34" s="71" t="s">
        <v>60</v>
      </c>
      <c r="C34" s="50">
        <v>219</v>
      </c>
      <c r="D34" s="51">
        <v>5</v>
      </c>
      <c r="E34" s="52">
        <v>3</v>
      </c>
      <c r="F34" s="57" t="s">
        <v>54</v>
      </c>
      <c r="G34" s="50">
        <v>410</v>
      </c>
      <c r="H34" s="79"/>
      <c r="I34" s="79"/>
      <c r="J34" s="79"/>
      <c r="K34" s="79"/>
      <c r="L34" s="79"/>
      <c r="M34" s="79"/>
      <c r="N34" s="79"/>
      <c r="O34" s="79"/>
      <c r="P34" s="79"/>
      <c r="Q34" s="56">
        <v>26</v>
      </c>
      <c r="R34" s="56">
        <v>0</v>
      </c>
      <c r="S34" s="56">
        <v>0</v>
      </c>
      <c r="T34" s="17"/>
      <c r="U34" s="17"/>
      <c r="V34" s="17"/>
      <c r="W34" s="17"/>
      <c r="X34" s="17"/>
      <c r="Y34" s="17"/>
    </row>
    <row r="35" spans="1:25" s="12" customFormat="1" ht="27" customHeight="1">
      <c r="A35" s="22"/>
      <c r="B35" s="72" t="s">
        <v>26</v>
      </c>
      <c r="C35" s="43">
        <v>219</v>
      </c>
      <c r="D35" s="44">
        <v>5</v>
      </c>
      <c r="E35" s="45">
        <v>3</v>
      </c>
      <c r="F35" s="81" t="s">
        <v>29</v>
      </c>
      <c r="G35" s="50">
        <v>410</v>
      </c>
      <c r="H35" s="82"/>
      <c r="I35" s="47"/>
      <c r="J35" s="48"/>
      <c r="K35" s="48"/>
      <c r="L35" s="83"/>
      <c r="M35" s="84"/>
      <c r="N35" s="78"/>
      <c r="O35" s="78"/>
      <c r="P35" s="78"/>
      <c r="Q35" s="49">
        <v>24026.799999999999</v>
      </c>
      <c r="R35" s="49">
        <f t="shared" ref="R35:S35" si="9">R36</f>
        <v>0</v>
      </c>
      <c r="S35" s="49">
        <f t="shared" si="9"/>
        <v>0</v>
      </c>
      <c r="T35" s="74"/>
      <c r="U35" s="16"/>
      <c r="V35" s="16"/>
      <c r="W35" s="16"/>
      <c r="X35" s="16"/>
      <c r="Y35" s="16"/>
    </row>
    <row r="36" spans="1:25" s="21" customFormat="1" ht="37.5" customHeight="1">
      <c r="A36" s="22"/>
      <c r="B36" s="71" t="s">
        <v>61</v>
      </c>
      <c r="C36" s="50">
        <v>219</v>
      </c>
      <c r="D36" s="51">
        <v>5</v>
      </c>
      <c r="E36" s="52">
        <v>3</v>
      </c>
      <c r="F36" s="65" t="s">
        <v>29</v>
      </c>
      <c r="G36" s="50">
        <v>410</v>
      </c>
      <c r="H36" s="66" t="s">
        <v>28</v>
      </c>
      <c r="I36" s="67"/>
      <c r="J36" s="68"/>
      <c r="K36" s="68"/>
      <c r="L36" s="94"/>
      <c r="M36" s="94"/>
      <c r="N36" s="94"/>
      <c r="O36" s="94"/>
      <c r="P36" s="94"/>
      <c r="Q36" s="56">
        <v>24026.799999999999</v>
      </c>
      <c r="R36" s="56">
        <v>0</v>
      </c>
      <c r="S36" s="56">
        <v>0</v>
      </c>
      <c r="T36" s="87"/>
      <c r="U36" s="88"/>
      <c r="V36" s="88"/>
      <c r="W36" s="88"/>
      <c r="X36" s="88"/>
      <c r="Y36" s="88"/>
    </row>
    <row r="38" spans="1:25" ht="15.75">
      <c r="B38" s="30"/>
      <c r="C38" s="31"/>
      <c r="D38" s="32"/>
      <c r="E38" s="33"/>
      <c r="F38" s="33"/>
      <c r="G38" s="34"/>
      <c r="H38" s="34"/>
      <c r="I38" s="34"/>
      <c r="J38" s="36"/>
      <c r="K38" s="36"/>
      <c r="L38" s="36"/>
      <c r="M38" s="36"/>
      <c r="N38" s="36"/>
      <c r="O38" s="36"/>
      <c r="P38" s="36"/>
      <c r="Q38" s="36"/>
    </row>
    <row r="39" spans="1:25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</sheetData>
  <mergeCells count="22">
    <mergeCell ref="F11:F12"/>
    <mergeCell ref="R3:S3"/>
    <mergeCell ref="F5:S6"/>
    <mergeCell ref="Q10:S11"/>
    <mergeCell ref="L36:P36"/>
    <mergeCell ref="B7:S7"/>
    <mergeCell ref="R9:S9"/>
    <mergeCell ref="L27:P27"/>
    <mergeCell ref="L14:P14"/>
    <mergeCell ref="L15:P15"/>
    <mergeCell ref="C10:G10"/>
    <mergeCell ref="C11:C12"/>
    <mergeCell ref="D11:D12"/>
    <mergeCell ref="G11:G12"/>
    <mergeCell ref="E11:E12"/>
    <mergeCell ref="T15:Y15"/>
    <mergeCell ref="L16:P16"/>
    <mergeCell ref="T16:Y16"/>
    <mergeCell ref="Q2:S2"/>
    <mergeCell ref="T36:Y36"/>
    <mergeCell ref="T27:Y27"/>
    <mergeCell ref="T14:Y14"/>
  </mergeCells>
  <pageMargins left="0.74803149606299213" right="0.74803149606299213" top="0.98425196850393704" bottom="0.98425196850393704" header="0.51181102362204722" footer="0.51181102362204722"/>
  <pageSetup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Катя</cp:lastModifiedBy>
  <cp:lastPrinted>2022-01-11T09:15:06Z</cp:lastPrinted>
  <dcterms:created xsi:type="dcterms:W3CDTF">2019-11-15T07:13:00Z</dcterms:created>
  <dcterms:modified xsi:type="dcterms:W3CDTF">2022-04-20T02:41:13Z</dcterms:modified>
</cp:coreProperties>
</file>